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showInkAnnotation="0"/>
  <mc:AlternateContent xmlns:mc="http://schemas.openxmlformats.org/markup-compatibility/2006">
    <mc:Choice Requires="x15">
      <x15ac:absPath xmlns:x15ac="http://schemas.microsoft.com/office/spreadsheetml/2010/11/ac" url="T:\23000 - 23999\23451\100 GP\140 Ausschreibung\01 Planer\Ausschreibungsunterlagen\Abgabedossier\Beilagen\"/>
    </mc:Choice>
  </mc:AlternateContent>
  <xr:revisionPtr revIDLastSave="0" documentId="13_ncr:1_{8BBEBBF1-2F74-4C3E-A7CF-96EFE8E3AB8D}" xr6:coauthVersionLast="47" xr6:coauthVersionMax="47" xr10:uidLastSave="{00000000-0000-0000-0000-000000000000}"/>
  <bookViews>
    <workbookView xWindow="-57720" yWindow="-6390" windowWidth="29040" windowHeight="17640" xr2:uid="{00000000-000D-0000-FFFF-FFFF00000000}"/>
  </bookViews>
  <sheets>
    <sheet name="Honorarberechnung _ ZMT" sheetId="5" r:id="rId1"/>
  </sheets>
  <definedNames>
    <definedName name="_xlnm.Print_Area" localSheetId="0">'Honorarberechnung _ ZMT'!$A$1:$L$47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5" l="1"/>
  <c r="L46" i="5"/>
  <c r="L45" i="5"/>
  <c r="K41" i="5"/>
  <c r="J41" i="5"/>
  <c r="I41" i="5"/>
  <c r="H41" i="5"/>
  <c r="F41" i="5"/>
  <c r="E41" i="5"/>
  <c r="G39" i="5"/>
  <c r="J39" i="5"/>
  <c r="J42" i="5" s="1"/>
  <c r="E39" i="5"/>
  <c r="E42" i="5" s="1"/>
  <c r="I39" i="5"/>
  <c r="I42" i="5" s="1"/>
  <c r="G38" i="5"/>
  <c r="F38" i="5"/>
  <c r="E38" i="5"/>
  <c r="K33" i="5"/>
  <c r="K36" i="5"/>
  <c r="K37" i="5"/>
  <c r="L32" i="5"/>
  <c r="L33" i="5"/>
  <c r="L34" i="5"/>
  <c r="L35" i="5"/>
  <c r="L36" i="5"/>
  <c r="L37" i="5"/>
  <c r="K32" i="5"/>
  <c r="K31" i="5"/>
  <c r="K30" i="5"/>
  <c r="K29" i="5"/>
  <c r="L29" i="5" s="1"/>
  <c r="H11" i="5"/>
  <c r="I11" i="5"/>
  <c r="J11" i="5"/>
  <c r="K21" i="5"/>
  <c r="K22" i="5"/>
  <c r="K23" i="5"/>
  <c r="L23" i="5" s="1"/>
  <c r="L22" i="5"/>
  <c r="L21" i="5"/>
  <c r="E11" i="5"/>
  <c r="I38" i="5"/>
  <c r="E25" i="5"/>
  <c r="E24" i="5"/>
  <c r="K9" i="5"/>
  <c r="K8" i="5"/>
  <c r="G25" i="5"/>
  <c r="F25" i="5"/>
  <c r="I24" i="5"/>
  <c r="F11" i="5"/>
  <c r="G11" i="5"/>
  <c r="K10" i="5"/>
  <c r="G42" i="5" l="1"/>
  <c r="K11" i="5"/>
  <c r="H25" i="5"/>
  <c r="H24" i="5"/>
  <c r="J24" i="5"/>
  <c r="K35" i="5"/>
  <c r="K34" i="5" l="1"/>
  <c r="L30" i="5"/>
  <c r="K38" i="5" l="1"/>
  <c r="F39" i="5" l="1"/>
  <c r="F24" i="5"/>
  <c r="F42" i="5" l="1"/>
  <c r="K24" i="5"/>
  <c r="D44" i="5" s="1"/>
  <c r="I25" i="5" l="1"/>
  <c r="H39" i="5" l="1"/>
  <c r="J38" i="5"/>
  <c r="H38" i="5"/>
  <c r="L31" i="5"/>
  <c r="J25" i="5"/>
  <c r="L25" i="5" s="1"/>
  <c r="G24" i="5"/>
  <c r="H42" i="5" l="1"/>
  <c r="L39" i="5"/>
  <c r="L42" i="5"/>
  <c r="F15" i="5" l="1"/>
  <c r="E16" i="5" l="1"/>
  <c r="K16" i="5" s="1"/>
  <c r="G15" i="5"/>
  <c r="E15" i="5"/>
  <c r="E14" i="5"/>
  <c r="H15" i="5"/>
  <c r="I15" i="5"/>
  <c r="J15" i="5"/>
  <c r="H14" i="5"/>
  <c r="I14" i="5"/>
  <c r="J14" i="5"/>
  <c r="G14" i="5"/>
  <c r="F14" i="5"/>
  <c r="F17" i="5" s="1"/>
  <c r="G17" i="5" l="1"/>
  <c r="I17" i="5"/>
  <c r="H17" i="5"/>
  <c r="E17" i="5"/>
  <c r="K14" i="5"/>
  <c r="K15" i="5"/>
  <c r="J17" i="5"/>
  <c r="K17" i="5" l="1"/>
</calcChain>
</file>

<file path=xl/sharedStrings.xml><?xml version="1.0" encoding="utf-8"?>
<sst xmlns="http://schemas.openxmlformats.org/spreadsheetml/2006/main" count="179" uniqueCount="53">
  <si>
    <t>Schlüsselperson</t>
  </si>
  <si>
    <t>Honorar-kategorie</t>
  </si>
  <si>
    <t>Stunden-ansatz</t>
  </si>
  <si>
    <t>Total</t>
  </si>
  <si>
    <t>Vorname, Name</t>
  </si>
  <si>
    <t>-</t>
  </si>
  <si>
    <t>PL</t>
  </si>
  <si>
    <t>PL Stv.</t>
  </si>
  <si>
    <t>Summe [h]</t>
  </si>
  <si>
    <t>Weitere Mitarbeiter</t>
  </si>
  <si>
    <t>gemäss Mitarbeiterliste</t>
  </si>
  <si>
    <t>Total [h]</t>
  </si>
  <si>
    <t>Fr./h</t>
  </si>
  <si>
    <t xml:space="preserve">  Durch den Anbieter auszufüllen</t>
  </si>
  <si>
    <t>Kostendach</t>
  </si>
  <si>
    <t>Übertrag  des Kostendaches ins Formular E</t>
  </si>
  <si>
    <t>[Vorname, Name]</t>
  </si>
  <si>
    <t>[A-G]</t>
  </si>
  <si>
    <t>Phase 51</t>
  </si>
  <si>
    <t>Summe [CHF]</t>
  </si>
  <si>
    <t>Total [CHF]</t>
  </si>
  <si>
    <t>PL LSA</t>
  </si>
  <si>
    <t>Phase 41</t>
  </si>
  <si>
    <t>Phase 52</t>
  </si>
  <si>
    <t>Phase 53</t>
  </si>
  <si>
    <t>Preisangebot ZMT - Berechnung Stundenaufwand</t>
  </si>
  <si>
    <t>Phase 32</t>
  </si>
  <si>
    <t>Phase 33</t>
  </si>
  <si>
    <t>ZMT 2 [CHF/h] für Phasen 41, 52, 53</t>
  </si>
  <si>
    <t>Übertrag  ZMT 1 ins Formular E</t>
  </si>
  <si>
    <t>Übertrag  ZMT 2 ins Formular E</t>
  </si>
  <si>
    <t xml:space="preserve">Formular E - Beilage 1
</t>
  </si>
  <si>
    <t>Grundleistungen NHG (inkl. Gesamtleiter exkl. OBL) [h]</t>
  </si>
  <si>
    <t>Besonders zu vereinbarende Leistungen [h]</t>
  </si>
  <si>
    <t>Leistungsmodule gemäss SIA Teilphasen 32-53</t>
  </si>
  <si>
    <t>Neubau Haltestelle Guisanplatz</t>
  </si>
  <si>
    <t>Grundleistungen</t>
  </si>
  <si>
    <t>besonders zu vereinbarende Leistungen</t>
  </si>
  <si>
    <t>Prüfung VP / abarbeitung Pendenzen</t>
  </si>
  <si>
    <t>In Formular E zu übertragen</t>
  </si>
  <si>
    <t>Ausfüllen bis sämtliche Zellen mit Werten grün sind (Gleiche Werte wie Zeile 11)</t>
  </si>
  <si>
    <t>[Anzahl]</t>
  </si>
  <si>
    <t>Chef BL</t>
  </si>
  <si>
    <t>PL SE</t>
  </si>
  <si>
    <t>SIA-Phase</t>
  </si>
  <si>
    <t>Stunden geplant</t>
  </si>
  <si>
    <t>[h]</t>
  </si>
  <si>
    <t>[CHF]</t>
  </si>
  <si>
    <t>ZMT 1 [CHF/h] für Phasen 32,33 und 51</t>
  </si>
  <si>
    <t>Anteil Schlüsselpersonen an Gesamtstunden</t>
  </si>
  <si>
    <t>Stundenvorgabe  [h]</t>
  </si>
  <si>
    <t>Prüfung VP / Abarbeitung Pendenzen [h]</t>
  </si>
  <si>
    <t>[Stundensatz]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</si>
</sst>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b/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2"/>
      <color theme="1"/>
      <name val="Arial"/>
      <family val="2"/>
      <scheme val="minor"/>
    </font>
    <font>
      <b/>
      <sz val="7.5"/>
      <name val="Arial"/>
      <family val="2"/>
    </font>
    <font>
      <sz val="11"/>
      <name val="Arial"/>
      <family val="2"/>
      <scheme val="minor"/>
    </font>
    <font>
      <sz val="8"/>
      <name val="Arial"/>
      <family val="2"/>
      <scheme val="minor"/>
    </font>
    <font>
      <sz val="12"/>
      <color theme="1"/>
      <name val="Arial"/>
      <family val="2"/>
      <scheme val="minor"/>
    </font>
    <font>
      <sz val="7.5"/>
      <name val="Arial"/>
      <family val="2"/>
    </font>
    <font>
      <b/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1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7" fillId="0" borderId="0" xfId="0" applyFont="1" applyFill="1" applyProtection="1"/>
    <xf numFmtId="0" fontId="9" fillId="0" borderId="0" xfId="0" applyFont="1" applyProtection="1"/>
    <xf numFmtId="0" fontId="11" fillId="0" borderId="0" xfId="0" applyFont="1" applyProtection="1"/>
    <xf numFmtId="0" fontId="12" fillId="0" borderId="0" xfId="1" applyFont="1" applyAlignment="1" applyProtection="1">
      <alignment horizontal="left" vertical="center"/>
    </xf>
    <xf numFmtId="0" fontId="12" fillId="0" borderId="0" xfId="1" applyFont="1" applyFill="1" applyProtection="1"/>
    <xf numFmtId="0" fontId="11" fillId="0" borderId="0" xfId="0" applyFont="1" applyFill="1" applyProtection="1"/>
    <xf numFmtId="0" fontId="12" fillId="0" borderId="0" xfId="1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left"/>
    </xf>
    <xf numFmtId="49" fontId="13" fillId="0" borderId="0" xfId="0" applyNumberFormat="1" applyFont="1" applyAlignment="1" applyProtection="1">
      <alignment horizontal="left"/>
    </xf>
    <xf numFmtId="4" fontId="14" fillId="0" borderId="3" xfId="1" applyNumberFormat="1" applyFont="1" applyFill="1" applyBorder="1" applyAlignment="1" applyProtection="1">
      <alignment horizontal="center" vertical="center"/>
    </xf>
    <xf numFmtId="0" fontId="2" fillId="3" borderId="12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 vertical="center" wrapText="1"/>
    </xf>
    <xf numFmtId="0" fontId="8" fillId="2" borderId="12" xfId="1" applyFont="1" applyFill="1" applyBorder="1" applyAlignment="1" applyProtection="1">
      <alignment horizontal="left" vertical="center"/>
    </xf>
    <xf numFmtId="0" fontId="3" fillId="2" borderId="12" xfId="1" applyFont="1" applyFill="1" applyBorder="1" applyAlignment="1" applyProtection="1">
      <alignment horizontal="center" vertical="center"/>
    </xf>
    <xf numFmtId="9" fontId="3" fillId="0" borderId="1" xfId="3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>
      <alignment vertical="center"/>
    </xf>
    <xf numFmtId="4" fontId="14" fillId="0" borderId="0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</xf>
    <xf numFmtId="4" fontId="15" fillId="0" borderId="0" xfId="1" applyNumberFormat="1" applyFont="1" applyFill="1" applyBorder="1" applyAlignment="1" applyProtection="1">
      <alignment horizontal="center" vertical="center"/>
    </xf>
    <xf numFmtId="0" fontId="17" fillId="0" borderId="9" xfId="1" applyFont="1" applyFill="1" applyBorder="1" applyAlignment="1" applyProtection="1">
      <alignment vertical="center"/>
    </xf>
    <xf numFmtId="0" fontId="18" fillId="0" borderId="0" xfId="0" applyFont="1" applyProtection="1"/>
    <xf numFmtId="0" fontId="17" fillId="0" borderId="0" xfId="1" applyFont="1" applyFill="1" applyBorder="1" applyAlignment="1" applyProtection="1">
      <alignment horizontal="center" vertical="center"/>
    </xf>
    <xf numFmtId="0" fontId="17" fillId="0" borderId="2" xfId="1" applyFont="1" applyFill="1" applyBorder="1" applyAlignment="1" applyProtection="1">
      <alignment vertical="center"/>
    </xf>
    <xf numFmtId="0" fontId="17" fillId="0" borderId="1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>
      <alignment horizontal="center" vertical="center"/>
    </xf>
    <xf numFmtId="0" fontId="3" fillId="5" borderId="10" xfId="1" applyFont="1" applyFill="1" applyBorder="1" applyAlignment="1" applyProtection="1">
      <alignment vertical="center"/>
    </xf>
    <xf numFmtId="0" fontId="3" fillId="5" borderId="2" xfId="1" applyFont="1" applyFill="1" applyBorder="1" applyAlignment="1" applyProtection="1">
      <alignment vertical="center"/>
    </xf>
    <xf numFmtId="0" fontId="3" fillId="5" borderId="3" xfId="1" applyFont="1" applyFill="1" applyBorder="1" applyAlignment="1" applyProtection="1">
      <alignment vertical="center"/>
    </xf>
    <xf numFmtId="0" fontId="7" fillId="0" borderId="0" xfId="0" quotePrefix="1" applyFont="1" applyFill="1" applyProtection="1"/>
    <xf numFmtId="0" fontId="2" fillId="3" borderId="1" xfId="1" applyFont="1" applyFill="1" applyBorder="1" applyAlignment="1" applyProtection="1">
      <alignment horizontal="left" vertical="center"/>
      <protection locked="0"/>
    </xf>
    <xf numFmtId="3" fontId="2" fillId="0" borderId="1" xfId="1" applyNumberFormat="1" applyFont="1" applyFill="1" applyBorder="1" applyAlignment="1" applyProtection="1">
      <alignment horizontal="center" vertical="center"/>
    </xf>
    <xf numFmtId="3" fontId="17" fillId="0" borderId="1" xfId="1" applyNumberFormat="1" applyFont="1" applyFill="1" applyBorder="1" applyAlignment="1" applyProtection="1">
      <alignment horizontal="center" vertical="center"/>
    </xf>
    <xf numFmtId="9" fontId="3" fillId="0" borderId="0" xfId="3" applyFont="1" applyFill="1" applyBorder="1" applyAlignment="1" applyProtection="1">
      <alignment horizontal="center" vertical="center"/>
    </xf>
    <xf numFmtId="1" fontId="2" fillId="0" borderId="1" xfId="1" applyNumberFormat="1" applyFont="1" applyFill="1" applyBorder="1" applyAlignment="1" applyProtection="1">
      <alignment horizontal="center" vertical="center"/>
    </xf>
    <xf numFmtId="0" fontId="16" fillId="0" borderId="0" xfId="0" applyFont="1" applyAlignment="1" applyProtection="1"/>
    <xf numFmtId="0" fontId="20" fillId="0" borderId="0" xfId="0" applyFont="1" applyAlignment="1" applyProtection="1">
      <alignment vertical="top"/>
    </xf>
    <xf numFmtId="0" fontId="20" fillId="0" borderId="0" xfId="0" applyFont="1"/>
    <xf numFmtId="0" fontId="8" fillId="2" borderId="6" xfId="1" applyFont="1" applyFill="1" applyBorder="1" applyAlignment="1" applyProtection="1">
      <alignment horizontal="left" vertical="center"/>
    </xf>
    <xf numFmtId="0" fontId="8" fillId="2" borderId="9" xfId="1" applyFont="1" applyFill="1" applyBorder="1" applyAlignment="1" applyProtection="1">
      <alignment horizontal="left" vertical="center"/>
    </xf>
    <xf numFmtId="0" fontId="3" fillId="2" borderId="4" xfId="1" applyFont="1" applyFill="1" applyBorder="1" applyAlignment="1" applyProtection="1">
      <alignment horizontal="left" vertical="center"/>
    </xf>
    <xf numFmtId="0" fontId="3" fillId="2" borderId="8" xfId="1" applyFont="1" applyFill="1" applyBorder="1" applyAlignment="1" applyProtection="1">
      <alignment horizontal="left" vertical="center"/>
    </xf>
    <xf numFmtId="0" fontId="12" fillId="0" borderId="0" xfId="1" applyFont="1" applyProtection="1">
      <protection locked="0"/>
    </xf>
    <xf numFmtId="0" fontId="12" fillId="0" borderId="0" xfId="1" applyFont="1" applyAlignment="1" applyProtection="1">
      <alignment horizontal="left" vertical="center"/>
      <protection locked="0"/>
    </xf>
    <xf numFmtId="0" fontId="12" fillId="0" borderId="0" xfId="1" applyFont="1" applyFill="1" applyProtection="1">
      <protection locked="0"/>
    </xf>
    <xf numFmtId="3" fontId="12" fillId="0" borderId="0" xfId="1" applyNumberFormat="1" applyFont="1" applyFill="1" applyProtection="1">
      <protection locked="0"/>
    </xf>
    <xf numFmtId="3" fontId="3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4" fontId="3" fillId="0" borderId="1" xfId="1" applyNumberFormat="1" applyFont="1" applyFill="1" applyBorder="1" applyAlignment="1" applyProtection="1">
      <alignment horizontal="center" vertical="center"/>
    </xf>
    <xf numFmtId="3" fontId="21" fillId="0" borderId="1" xfId="1" applyNumberFormat="1" applyFont="1" applyFill="1" applyBorder="1" applyAlignment="1" applyProtection="1">
      <alignment horizontal="center" vertical="center"/>
    </xf>
    <xf numFmtId="0" fontId="21" fillId="0" borderId="1" xfId="1" applyFont="1" applyFill="1" applyBorder="1" applyAlignment="1" applyProtection="1">
      <alignment horizontal="center" vertical="center"/>
    </xf>
    <xf numFmtId="3" fontId="17" fillId="0" borderId="11" xfId="1" applyNumberFormat="1" applyFont="1" applyFill="1" applyBorder="1" applyAlignment="1" applyProtection="1">
      <alignment horizontal="center" vertical="center"/>
    </xf>
    <xf numFmtId="1" fontId="2" fillId="0" borderId="11" xfId="1" applyNumberFormat="1" applyFont="1" applyFill="1" applyBorder="1" applyAlignment="1" applyProtection="1">
      <alignment horizontal="center" vertical="center"/>
    </xf>
    <xf numFmtId="3" fontId="17" fillId="0" borderId="19" xfId="1" applyNumberFormat="1" applyFont="1" applyFill="1" applyBorder="1" applyAlignment="1" applyProtection="1">
      <alignment horizontal="center" vertical="center"/>
    </xf>
    <xf numFmtId="3" fontId="17" fillId="0" borderId="20" xfId="1" applyNumberFormat="1" applyFont="1" applyFill="1" applyBorder="1" applyAlignment="1" applyProtection="1">
      <alignment horizontal="center" vertical="center"/>
    </xf>
    <xf numFmtId="3" fontId="17" fillId="0" borderId="18" xfId="1" applyNumberFormat="1" applyFont="1" applyFill="1" applyBorder="1" applyAlignment="1" applyProtection="1">
      <alignment horizontal="center" vertical="center"/>
    </xf>
    <xf numFmtId="3" fontId="17" fillId="0" borderId="14" xfId="1" applyNumberFormat="1" applyFont="1" applyFill="1" applyBorder="1" applyAlignment="1" applyProtection="1">
      <alignment horizontal="center" vertical="center"/>
    </xf>
    <xf numFmtId="0" fontId="0" fillId="0" borderId="10" xfId="0" applyFill="1" applyBorder="1" applyProtection="1"/>
    <xf numFmtId="0" fontId="3" fillId="0" borderId="10" xfId="1" applyFont="1" applyFill="1" applyBorder="1" applyAlignment="1" applyProtection="1">
      <alignment vertical="center"/>
    </xf>
    <xf numFmtId="4" fontId="14" fillId="0" borderId="10" xfId="1" applyNumberFormat="1" applyFont="1" applyFill="1" applyBorder="1" applyAlignment="1" applyProtection="1">
      <alignment horizontal="center" vertical="center"/>
    </xf>
    <xf numFmtId="4" fontId="17" fillId="0" borderId="3" xfId="1" applyNumberFormat="1" applyFont="1" applyFill="1" applyBorder="1" applyAlignment="1" applyProtection="1">
      <alignment horizontal="center" vertical="center"/>
    </xf>
    <xf numFmtId="0" fontId="17" fillId="0" borderId="4" xfId="1" applyFont="1" applyFill="1" applyBorder="1" applyAlignment="1" applyProtection="1">
      <alignment vertical="center"/>
    </xf>
    <xf numFmtId="0" fontId="0" fillId="0" borderId="8" xfId="0" applyFill="1" applyBorder="1" applyProtection="1"/>
    <xf numFmtId="0" fontId="3" fillId="0" borderId="8" xfId="1" applyFont="1" applyFill="1" applyBorder="1" applyAlignment="1" applyProtection="1">
      <alignment vertical="center"/>
    </xf>
    <xf numFmtId="4" fontId="14" fillId="0" borderId="8" xfId="1" applyNumberFormat="1" applyFont="1" applyFill="1" applyBorder="1" applyAlignment="1" applyProtection="1">
      <alignment horizontal="center" vertical="center"/>
    </xf>
    <xf numFmtId="0" fontId="17" fillId="0" borderId="4" xfId="1" applyFont="1" applyFill="1" applyBorder="1" applyAlignment="1" applyProtection="1">
      <alignment horizontal="left" vertical="center"/>
    </xf>
    <xf numFmtId="0" fontId="0" fillId="0" borderId="8" xfId="0" applyFill="1" applyBorder="1" applyAlignment="1" applyProtection="1">
      <alignment horizontal="left"/>
    </xf>
    <xf numFmtId="0" fontId="0" fillId="0" borderId="5" xfId="0" applyFill="1" applyBorder="1" applyAlignment="1" applyProtection="1">
      <alignment horizontal="left"/>
    </xf>
    <xf numFmtId="4" fontId="2" fillId="0" borderId="11" xfId="1" applyNumberFormat="1" applyFont="1" applyFill="1" applyBorder="1" applyAlignment="1" applyProtection="1">
      <alignment horizontal="center" vertical="center" shrinkToFit="1"/>
    </xf>
    <xf numFmtId="0" fontId="17" fillId="0" borderId="16" xfId="1" applyFont="1" applyFill="1" applyBorder="1" applyAlignment="1" applyProtection="1">
      <alignment vertical="center"/>
    </xf>
    <xf numFmtId="0" fontId="0" fillId="0" borderId="16" xfId="0" applyFill="1" applyBorder="1" applyProtection="1"/>
    <xf numFmtId="0" fontId="3" fillId="0" borderId="17" xfId="1" applyFont="1" applyFill="1" applyBorder="1" applyAlignment="1" applyProtection="1">
      <alignment vertical="center"/>
    </xf>
    <xf numFmtId="4" fontId="14" fillId="0" borderId="17" xfId="1" applyNumberFormat="1" applyFont="1" applyFill="1" applyBorder="1" applyAlignment="1" applyProtection="1">
      <alignment horizontal="center" vertical="center"/>
    </xf>
    <xf numFmtId="4" fontId="2" fillId="0" borderId="19" xfId="1" applyNumberFormat="1" applyFont="1" applyFill="1" applyBorder="1" applyAlignment="1" applyProtection="1">
      <alignment horizontal="center" vertical="center" shrinkToFit="1"/>
    </xf>
    <xf numFmtId="4" fontId="2" fillId="0" borderId="20" xfId="1" applyNumberFormat="1" applyFont="1" applyFill="1" applyBorder="1" applyAlignment="1" applyProtection="1">
      <alignment horizontal="center" vertical="center" shrinkToFit="1"/>
    </xf>
    <xf numFmtId="4" fontId="2" fillId="0" borderId="18" xfId="1" applyNumberFormat="1" applyFont="1" applyFill="1" applyBorder="1" applyAlignment="1" applyProtection="1">
      <alignment horizontal="center" vertical="center" shrinkToFit="1"/>
    </xf>
    <xf numFmtId="4" fontId="2" fillId="4" borderId="1" xfId="1" applyNumberFormat="1" applyFont="1" applyFill="1" applyBorder="1" applyAlignment="1" applyProtection="1">
      <alignment horizontal="center" vertical="center" shrinkToFit="1"/>
    </xf>
    <xf numFmtId="4" fontId="17" fillId="4" borderId="3" xfId="1" applyNumberFormat="1" applyFont="1" applyFill="1" applyBorder="1" applyAlignment="1" applyProtection="1">
      <alignment horizontal="center" vertical="center"/>
    </xf>
    <xf numFmtId="4" fontId="17" fillId="4" borderId="5" xfId="1" applyNumberFormat="1" applyFont="1" applyFill="1" applyBorder="1" applyAlignment="1" applyProtection="1">
      <alignment horizontal="center" vertical="center"/>
    </xf>
    <xf numFmtId="4" fontId="17" fillId="4" borderId="14" xfId="1" applyNumberFormat="1" applyFont="1" applyFill="1" applyBorder="1" applyAlignment="1" applyProtection="1">
      <alignment horizontal="center" vertical="center"/>
    </xf>
    <xf numFmtId="0" fontId="0" fillId="4" borderId="0" xfId="0" applyFill="1" applyProtection="1"/>
    <xf numFmtId="4" fontId="3" fillId="4" borderId="1" xfId="1" applyNumberFormat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vertical="center"/>
      <protection locked="0"/>
    </xf>
    <xf numFmtId="0" fontId="2" fillId="0" borderId="2" xfId="1" applyFont="1" applyFill="1" applyBorder="1" applyAlignment="1" applyProtection="1">
      <alignment vertical="center"/>
      <protection locked="0"/>
    </xf>
    <xf numFmtId="3" fontId="0" fillId="0" borderId="0" xfId="0" applyNumberFormat="1" applyProtection="1"/>
    <xf numFmtId="0" fontId="22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Fill="1" applyBorder="1" applyAlignment="1" applyProtection="1">
      <alignment horizontal="left" vertical="center"/>
    </xf>
    <xf numFmtId="0" fontId="3" fillId="0" borderId="10" xfId="1" applyFont="1" applyFill="1" applyBorder="1" applyAlignment="1" applyProtection="1">
      <alignment horizontal="left" vertical="center"/>
    </xf>
    <xf numFmtId="0" fontId="3" fillId="0" borderId="3" xfId="1" applyFont="1" applyFill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17" fillId="0" borderId="1" xfId="1" applyFont="1" applyBorder="1" applyAlignment="1" applyProtection="1">
      <alignment horizontal="left" vertical="center"/>
    </xf>
    <xf numFmtId="0" fontId="8" fillId="2" borderId="6" xfId="1" applyFont="1" applyFill="1" applyBorder="1" applyAlignment="1" applyProtection="1">
      <alignment horizontal="left" vertical="center"/>
      <protection locked="0"/>
    </xf>
    <xf numFmtId="0" fontId="8" fillId="2" borderId="9" xfId="1" applyFont="1" applyFill="1" applyBorder="1" applyAlignment="1" applyProtection="1">
      <alignment horizontal="left" vertical="center"/>
      <protection locked="0"/>
    </xf>
    <xf numFmtId="0" fontId="8" fillId="2" borderId="7" xfId="1" applyFont="1" applyFill="1" applyBorder="1" applyAlignment="1" applyProtection="1">
      <alignment horizontal="left" vertical="center"/>
      <protection locked="0"/>
    </xf>
    <xf numFmtId="0" fontId="3" fillId="2" borderId="4" xfId="1" applyFont="1" applyFill="1" applyBorder="1" applyAlignment="1" applyProtection="1">
      <alignment horizontal="left" vertical="center"/>
      <protection locked="0"/>
    </xf>
    <xf numFmtId="0" fontId="3" fillId="2" borderId="8" xfId="1" applyFont="1" applyFill="1" applyBorder="1" applyAlignment="1" applyProtection="1">
      <alignment horizontal="left" vertical="center"/>
      <protection locked="0"/>
    </xf>
    <xf numFmtId="0" fontId="3" fillId="2" borderId="5" xfId="1" applyFont="1" applyFill="1" applyBorder="1" applyAlignment="1" applyProtection="1">
      <alignment horizontal="left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</xf>
    <xf numFmtId="0" fontId="3" fillId="2" borderId="10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17" fillId="0" borderId="8" xfId="1" applyFont="1" applyFill="1" applyBorder="1" applyAlignment="1" applyProtection="1">
      <alignment horizontal="center" vertical="center"/>
    </xf>
    <xf numFmtId="0" fontId="17" fillId="0" borderId="15" xfId="1" applyFont="1" applyFill="1" applyBorder="1" applyAlignment="1" applyProtection="1">
      <alignment horizontal="left" vertical="center"/>
    </xf>
    <xf numFmtId="0" fontId="17" fillId="0" borderId="8" xfId="1" applyFont="1" applyFill="1" applyBorder="1" applyAlignment="1" applyProtection="1">
      <alignment horizontal="left" vertical="center"/>
    </xf>
    <xf numFmtId="4" fontId="2" fillId="0" borderId="4" xfId="1" applyNumberFormat="1" applyFont="1" applyFill="1" applyBorder="1" applyAlignment="1" applyProtection="1">
      <alignment horizontal="center" vertical="center" shrinkToFit="1"/>
    </xf>
    <xf numFmtId="4" fontId="2" fillId="0" borderId="5" xfId="1" applyNumberFormat="1" applyFont="1" applyFill="1" applyBorder="1" applyAlignment="1" applyProtection="1">
      <alignment horizontal="center" vertical="center" shrinkToFit="1"/>
    </xf>
    <xf numFmtId="1" fontId="2" fillId="0" borderId="4" xfId="1" applyNumberFormat="1" applyFont="1" applyFill="1" applyBorder="1" applyAlignment="1" applyProtection="1">
      <alignment horizontal="center" vertical="center"/>
    </xf>
    <xf numFmtId="1" fontId="2" fillId="0" borderId="5" xfId="1" applyNumberFormat="1" applyFont="1" applyFill="1" applyBorder="1" applyAlignment="1" applyProtection="1">
      <alignment horizontal="center" vertical="center"/>
    </xf>
    <xf numFmtId="1" fontId="2" fillId="0" borderId="8" xfId="1" applyNumberFormat="1" applyFont="1" applyFill="1" applyBorder="1" applyAlignment="1" applyProtection="1">
      <alignment horizontal="center" vertical="center"/>
    </xf>
    <xf numFmtId="4" fontId="2" fillId="0" borderId="8" xfId="1" applyNumberFormat="1" applyFont="1" applyFill="1" applyBorder="1" applyAlignment="1" applyProtection="1">
      <alignment horizontal="center" vertical="center" shrinkToFit="1"/>
    </xf>
    <xf numFmtId="0" fontId="3" fillId="0" borderId="4" xfId="1" applyFont="1" applyFill="1" applyBorder="1" applyAlignment="1" applyProtection="1">
      <alignment horizontal="center" vertical="center" wrapText="1"/>
    </xf>
    <xf numFmtId="0" fontId="3" fillId="0" borderId="21" xfId="1" applyFont="1" applyFill="1" applyBorder="1" applyAlignment="1" applyProtection="1">
      <alignment horizontal="center" vertical="center" wrapText="1"/>
    </xf>
    <xf numFmtId="0" fontId="3" fillId="0" borderId="6" xfId="1" applyFont="1" applyFill="1" applyBorder="1" applyAlignment="1" applyProtection="1">
      <alignment horizontal="center" vertical="center" wrapText="1"/>
    </xf>
  </cellXfs>
  <cellStyles count="4">
    <cellStyle name="Prozent" xfId="3" builtinId="5"/>
    <cellStyle name="Prozent 2" xfId="2" xr:uid="{00000000-0005-0000-0000-000001000000}"/>
    <cellStyle name="Standard" xfId="0" builtinId="0"/>
    <cellStyle name="Standard 2" xfId="1" xr:uid="{00000000-0005-0000-0000-000003000000}"/>
  </cellStyles>
  <dxfs count="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view="pageBreakPreview" zoomScaleNormal="100" zoomScaleSheetLayoutView="100" workbookViewId="0">
      <selection activeCell="A31" sqref="A31"/>
    </sheetView>
  </sheetViews>
  <sheetFormatPr baseColWidth="10" defaultColWidth="10.69921875" defaultRowHeight="13.8" x14ac:dyDescent="0.25"/>
  <cols>
    <col min="1" max="1" width="8.5" style="4" customWidth="1"/>
    <col min="2" max="2" width="16.8984375" style="4" customWidth="1"/>
    <col min="3" max="3" width="10.09765625" style="4" customWidth="1"/>
    <col min="4" max="4" width="15.59765625" style="4" customWidth="1"/>
    <col min="5" max="10" width="8.09765625" style="4" customWidth="1"/>
    <col min="11" max="11" width="10.5" style="4" customWidth="1"/>
    <col min="12" max="12" width="11.59765625" style="4" customWidth="1"/>
    <col min="13" max="16384" width="10.69921875" style="4"/>
  </cols>
  <sheetData>
    <row r="1" spans="1:13" ht="15" x14ac:dyDescent="0.25">
      <c r="A1" s="51" t="s">
        <v>35</v>
      </c>
    </row>
    <row r="2" spans="1:13" ht="27" customHeight="1" x14ac:dyDescent="0.25">
      <c r="A2" s="50" t="s">
        <v>31</v>
      </c>
    </row>
    <row r="3" spans="1:13" ht="15.6" x14ac:dyDescent="0.3">
      <c r="A3" s="49" t="s">
        <v>25</v>
      </c>
      <c r="J3" s="95"/>
      <c r="K3" s="18" t="s">
        <v>39</v>
      </c>
    </row>
    <row r="4" spans="1:13" x14ac:dyDescent="0.25">
      <c r="A4" s="3" t="s">
        <v>34</v>
      </c>
      <c r="J4" s="17"/>
      <c r="K4" s="18" t="s">
        <v>13</v>
      </c>
    </row>
    <row r="5" spans="1:13" x14ac:dyDescent="0.25">
      <c r="A5" s="3"/>
    </row>
    <row r="6" spans="1:13" x14ac:dyDescent="0.25">
      <c r="A6" s="3"/>
      <c r="C6" s="21"/>
      <c r="D6" s="22"/>
      <c r="E6" s="118" t="s">
        <v>44</v>
      </c>
      <c r="F6" s="118"/>
      <c r="G6" s="118"/>
      <c r="H6" s="118"/>
      <c r="I6" s="118"/>
      <c r="J6" s="118"/>
      <c r="K6" s="28" t="s">
        <v>3</v>
      </c>
    </row>
    <row r="7" spans="1:13" x14ac:dyDescent="0.25">
      <c r="A7" s="34"/>
      <c r="B7" s="35"/>
      <c r="C7" s="36"/>
      <c r="D7" s="23"/>
      <c r="E7" s="26">
        <v>32</v>
      </c>
      <c r="F7" s="26">
        <v>33</v>
      </c>
      <c r="G7" s="26">
        <v>51</v>
      </c>
      <c r="H7" s="26">
        <v>41</v>
      </c>
      <c r="I7" s="26">
        <v>52</v>
      </c>
      <c r="J7" s="26">
        <v>53</v>
      </c>
      <c r="K7" s="28" t="s">
        <v>46</v>
      </c>
    </row>
    <row r="8" spans="1:13" x14ac:dyDescent="0.25">
      <c r="A8" s="128" t="s">
        <v>50</v>
      </c>
      <c r="B8" s="38" t="s">
        <v>32</v>
      </c>
      <c r="C8" s="38"/>
      <c r="D8" s="19"/>
      <c r="E8" s="48">
        <v>4250</v>
      </c>
      <c r="F8" s="48">
        <v>400</v>
      </c>
      <c r="G8" s="48">
        <v>3450</v>
      </c>
      <c r="H8" s="48">
        <v>1700</v>
      </c>
      <c r="I8" s="48">
        <v>6200</v>
      </c>
      <c r="J8" s="48">
        <v>500</v>
      </c>
      <c r="K8" s="46">
        <f>SUM(E8:J8)</f>
        <v>16500</v>
      </c>
      <c r="M8" s="7"/>
    </row>
    <row r="9" spans="1:13" x14ac:dyDescent="0.25">
      <c r="A9" s="129"/>
      <c r="B9" s="38" t="s">
        <v>33</v>
      </c>
      <c r="C9" s="38"/>
      <c r="D9" s="19"/>
      <c r="E9" s="48">
        <v>100</v>
      </c>
      <c r="F9" s="48">
        <v>50</v>
      </c>
      <c r="G9" s="48">
        <v>100</v>
      </c>
      <c r="H9" s="48">
        <v>20</v>
      </c>
      <c r="I9" s="48">
        <v>70</v>
      </c>
      <c r="J9" s="48">
        <v>10</v>
      </c>
      <c r="K9" s="66">
        <f>SUM(E9:J9)</f>
        <v>350</v>
      </c>
      <c r="M9" s="7"/>
    </row>
    <row r="10" spans="1:13" ht="14.4" thickBot="1" x14ac:dyDescent="0.3">
      <c r="A10" s="130"/>
      <c r="B10" s="38" t="s">
        <v>51</v>
      </c>
      <c r="C10" s="38"/>
      <c r="D10" s="19"/>
      <c r="E10" s="67">
        <v>80</v>
      </c>
      <c r="F10" s="124"/>
      <c r="G10" s="125"/>
      <c r="H10" s="124"/>
      <c r="I10" s="126"/>
      <c r="J10" s="125"/>
      <c r="K10" s="66">
        <f>SUM(E10:J10)</f>
        <v>80</v>
      </c>
      <c r="M10" s="7"/>
    </row>
    <row r="11" spans="1:13" ht="14.4" thickBot="1" x14ac:dyDescent="0.3">
      <c r="A11" s="119" t="s">
        <v>3</v>
      </c>
      <c r="B11" s="119"/>
      <c r="C11" s="119"/>
      <c r="D11" s="119"/>
      <c r="E11" s="68">
        <f>SUM(E8:E10)</f>
        <v>4430</v>
      </c>
      <c r="F11" s="69">
        <f t="shared" ref="F11:G11" si="0">SUM(F8:F10)</f>
        <v>450</v>
      </c>
      <c r="G11" s="69">
        <f t="shared" si="0"/>
        <v>3550</v>
      </c>
      <c r="H11" s="69">
        <f>SUM(H8:H10)</f>
        <v>1720</v>
      </c>
      <c r="I11" s="69">
        <f>SUM(I8:I10)</f>
        <v>6270</v>
      </c>
      <c r="J11" s="70">
        <f>SUM(J8:J10)</f>
        <v>510</v>
      </c>
      <c r="K11" s="71">
        <f>SUM(E11:J11)</f>
        <v>16930</v>
      </c>
      <c r="L11" s="99"/>
      <c r="M11" s="7"/>
    </row>
    <row r="12" spans="1:13" x14ac:dyDescent="0.25">
      <c r="A12" s="30"/>
      <c r="B12" s="9"/>
      <c r="C12" s="29"/>
      <c r="D12" s="31"/>
      <c r="E12" s="31"/>
      <c r="F12" s="31"/>
      <c r="G12" s="32"/>
      <c r="H12" s="32"/>
      <c r="I12" s="32"/>
      <c r="J12" s="32"/>
      <c r="K12" s="39"/>
      <c r="L12" s="33"/>
      <c r="M12" s="7"/>
    </row>
    <row r="13" spans="1:13" x14ac:dyDescent="0.25">
      <c r="A13" s="37" t="s">
        <v>14</v>
      </c>
      <c r="B13" s="72"/>
      <c r="C13" s="73"/>
      <c r="D13" s="74"/>
      <c r="E13" s="61" t="s">
        <v>26</v>
      </c>
      <c r="F13" s="61" t="s">
        <v>27</v>
      </c>
      <c r="G13" s="61" t="s">
        <v>18</v>
      </c>
      <c r="H13" s="61" t="s">
        <v>22</v>
      </c>
      <c r="I13" s="61" t="s">
        <v>23</v>
      </c>
      <c r="J13" s="61" t="s">
        <v>24</v>
      </c>
      <c r="K13" s="75" t="s">
        <v>3</v>
      </c>
      <c r="M13" s="7"/>
    </row>
    <row r="14" spans="1:13" x14ac:dyDescent="0.25">
      <c r="A14" s="76" t="s">
        <v>36</v>
      </c>
      <c r="B14" s="77"/>
      <c r="C14" s="78"/>
      <c r="D14" s="79"/>
      <c r="E14" s="91">
        <f>$L$45*E8</f>
        <v>0</v>
      </c>
      <c r="F14" s="91">
        <f t="shared" ref="F14:G15" si="1">$L$45*F8</f>
        <v>0</v>
      </c>
      <c r="G14" s="91">
        <f t="shared" si="1"/>
        <v>0</v>
      </c>
      <c r="H14" s="91">
        <f t="shared" ref="H14:J15" si="2">$L$46*H8</f>
        <v>0</v>
      </c>
      <c r="I14" s="91">
        <f t="shared" si="2"/>
        <v>0</v>
      </c>
      <c r="J14" s="91">
        <f t="shared" si="2"/>
        <v>0</v>
      </c>
      <c r="K14" s="75">
        <f>SUM(E14:J14)</f>
        <v>0</v>
      </c>
      <c r="M14" s="43" t="s">
        <v>15</v>
      </c>
    </row>
    <row r="15" spans="1:13" x14ac:dyDescent="0.25">
      <c r="A15" s="80" t="s">
        <v>37</v>
      </c>
      <c r="B15" s="81"/>
      <c r="C15" s="81"/>
      <c r="D15" s="82"/>
      <c r="E15" s="62">
        <f>$L$45*E9</f>
        <v>0</v>
      </c>
      <c r="F15" s="62">
        <f t="shared" si="1"/>
        <v>0</v>
      </c>
      <c r="G15" s="62">
        <f t="shared" si="1"/>
        <v>0</v>
      </c>
      <c r="H15" s="62">
        <f t="shared" si="2"/>
        <v>0</v>
      </c>
      <c r="I15" s="62">
        <f t="shared" si="2"/>
        <v>0</v>
      </c>
      <c r="J15" s="62">
        <f t="shared" si="2"/>
        <v>0</v>
      </c>
      <c r="K15" s="92">
        <f>SUM(E15:J15)</f>
        <v>0</v>
      </c>
      <c r="M15" s="43" t="s">
        <v>15</v>
      </c>
    </row>
    <row r="16" spans="1:13" ht="14.4" thickBot="1" x14ac:dyDescent="0.3">
      <c r="A16" s="120" t="s">
        <v>38</v>
      </c>
      <c r="B16" s="121"/>
      <c r="C16" s="121"/>
      <c r="D16" s="82"/>
      <c r="E16" s="83">
        <f>E10*$L$45</f>
        <v>0</v>
      </c>
      <c r="F16" s="122"/>
      <c r="G16" s="123"/>
      <c r="H16" s="122"/>
      <c r="I16" s="127"/>
      <c r="J16" s="123"/>
      <c r="K16" s="93">
        <f>SUM(E16:J16)</f>
        <v>0</v>
      </c>
      <c r="M16" s="43" t="s">
        <v>15</v>
      </c>
    </row>
    <row r="17" spans="1:13" ht="14.4" thickBot="1" x14ac:dyDescent="0.3">
      <c r="A17" s="84" t="s">
        <v>3</v>
      </c>
      <c r="B17" s="85"/>
      <c r="C17" s="86"/>
      <c r="D17" s="87"/>
      <c r="E17" s="88">
        <f>SUM(E14:E16)</f>
        <v>0</v>
      </c>
      <c r="F17" s="89">
        <f>SUM(F14:F16)</f>
        <v>0</v>
      </c>
      <c r="G17" s="89">
        <f>SUM(G14:G16)</f>
        <v>0</v>
      </c>
      <c r="H17" s="89">
        <f>SUM(H14:H16)</f>
        <v>0</v>
      </c>
      <c r="I17" s="89">
        <f>SUM(I14:I16)</f>
        <v>0</v>
      </c>
      <c r="J17" s="90">
        <f t="shared" ref="J17" si="3">SUM(J14:J16)</f>
        <v>0</v>
      </c>
      <c r="K17" s="94">
        <f>SUM(E17:J17)</f>
        <v>0</v>
      </c>
      <c r="M17" s="43" t="s">
        <v>15</v>
      </c>
    </row>
    <row r="18" spans="1:13" s="12" customFormat="1" ht="19.5" customHeight="1" x14ac:dyDescent="0.15"/>
    <row r="19" spans="1:13" ht="20.399999999999999" x14ac:dyDescent="0.25">
      <c r="A19" s="54" t="s">
        <v>0</v>
      </c>
      <c r="B19" s="55"/>
      <c r="C19" s="24" t="s">
        <v>1</v>
      </c>
      <c r="D19" s="24" t="s">
        <v>2</v>
      </c>
      <c r="E19" s="115" t="s">
        <v>45</v>
      </c>
      <c r="F19" s="116"/>
      <c r="G19" s="116"/>
      <c r="H19" s="116"/>
      <c r="I19" s="116"/>
      <c r="J19" s="117"/>
      <c r="K19" s="28" t="s">
        <v>3</v>
      </c>
      <c r="L19" s="28" t="s">
        <v>3</v>
      </c>
    </row>
    <row r="20" spans="1:13" s="11" customFormat="1" ht="10.199999999999999" x14ac:dyDescent="0.2">
      <c r="A20" s="52" t="s">
        <v>4</v>
      </c>
      <c r="B20" s="53"/>
      <c r="C20" s="25"/>
      <c r="D20" s="26" t="s">
        <v>12</v>
      </c>
      <c r="E20" s="28" t="s">
        <v>26</v>
      </c>
      <c r="F20" s="28" t="s">
        <v>27</v>
      </c>
      <c r="G20" s="28" t="s">
        <v>18</v>
      </c>
      <c r="H20" s="28" t="s">
        <v>22</v>
      </c>
      <c r="I20" s="28" t="s">
        <v>23</v>
      </c>
      <c r="J20" s="28" t="s">
        <v>24</v>
      </c>
      <c r="K20" s="100" t="s">
        <v>46</v>
      </c>
      <c r="L20" s="100" t="s">
        <v>47</v>
      </c>
    </row>
    <row r="21" spans="1:13" x14ac:dyDescent="0.25">
      <c r="A21" s="5" t="s">
        <v>6</v>
      </c>
      <c r="B21" s="44" t="s">
        <v>16</v>
      </c>
      <c r="C21" s="20" t="s">
        <v>17</v>
      </c>
      <c r="D21" s="2" t="s">
        <v>52</v>
      </c>
      <c r="E21" s="1" t="s">
        <v>41</v>
      </c>
      <c r="F21" s="1" t="s">
        <v>41</v>
      </c>
      <c r="G21" s="1" t="s">
        <v>41</v>
      </c>
      <c r="H21" s="1" t="s">
        <v>41</v>
      </c>
      <c r="I21" s="1" t="s">
        <v>41</v>
      </c>
      <c r="J21" s="1" t="s">
        <v>41</v>
      </c>
      <c r="K21" s="45">
        <f>SUM(E21:J21)</f>
        <v>0</v>
      </c>
      <c r="L21" s="6" t="e">
        <f>D21*K21</f>
        <v>#VALUE!</v>
      </c>
    </row>
    <row r="22" spans="1:13" x14ac:dyDescent="0.25">
      <c r="A22" s="5" t="s">
        <v>7</v>
      </c>
      <c r="B22" s="44" t="s">
        <v>16</v>
      </c>
      <c r="C22" s="20" t="s">
        <v>17</v>
      </c>
      <c r="D22" s="2" t="s">
        <v>52</v>
      </c>
      <c r="E22" s="1" t="s">
        <v>41</v>
      </c>
      <c r="F22" s="1" t="s">
        <v>41</v>
      </c>
      <c r="G22" s="1" t="s">
        <v>41</v>
      </c>
      <c r="H22" s="1" t="s">
        <v>41</v>
      </c>
      <c r="I22" s="1" t="s">
        <v>41</v>
      </c>
      <c r="J22" s="1" t="s">
        <v>41</v>
      </c>
      <c r="K22" s="45">
        <f>SUM(E22:J22)</f>
        <v>0</v>
      </c>
      <c r="L22" s="6" t="e">
        <f>D22*K22</f>
        <v>#VALUE!</v>
      </c>
    </row>
    <row r="23" spans="1:13" x14ac:dyDescent="0.25">
      <c r="A23" s="5" t="s">
        <v>42</v>
      </c>
      <c r="B23" s="44" t="s">
        <v>16</v>
      </c>
      <c r="C23" s="20" t="s">
        <v>17</v>
      </c>
      <c r="D23" s="2" t="s">
        <v>52</v>
      </c>
      <c r="E23" s="1" t="s">
        <v>41</v>
      </c>
      <c r="F23" s="1" t="s">
        <v>41</v>
      </c>
      <c r="G23" s="1" t="s">
        <v>41</v>
      </c>
      <c r="H23" s="1" t="s">
        <v>41</v>
      </c>
      <c r="I23" s="1" t="s">
        <v>41</v>
      </c>
      <c r="J23" s="1" t="s">
        <v>41</v>
      </c>
      <c r="K23" s="45">
        <f>SUM(E23:J23)</f>
        <v>0</v>
      </c>
      <c r="L23" s="6" t="e">
        <f>D23*K23</f>
        <v>#VALUE!</v>
      </c>
    </row>
    <row r="24" spans="1:13" x14ac:dyDescent="0.25">
      <c r="A24" s="101" t="s">
        <v>8</v>
      </c>
      <c r="B24" s="101"/>
      <c r="C24" s="101"/>
      <c r="D24" s="101"/>
      <c r="E24" s="45">
        <f>SUM(E21:E23)</f>
        <v>0</v>
      </c>
      <c r="F24" s="45">
        <f t="shared" ref="F24:K24" si="4">SUM(F21:F23)</f>
        <v>0</v>
      </c>
      <c r="G24" s="45">
        <f t="shared" si="4"/>
        <v>0</v>
      </c>
      <c r="H24" s="45">
        <f t="shared" si="4"/>
        <v>0</v>
      </c>
      <c r="I24" s="45">
        <f t="shared" si="4"/>
        <v>0</v>
      </c>
      <c r="J24" s="45">
        <f t="shared" si="4"/>
        <v>0</v>
      </c>
      <c r="K24" s="60">
        <f t="shared" si="4"/>
        <v>0</v>
      </c>
      <c r="L24" s="6" t="s">
        <v>5</v>
      </c>
    </row>
    <row r="25" spans="1:13" x14ac:dyDescent="0.25">
      <c r="A25" s="105" t="s">
        <v>19</v>
      </c>
      <c r="B25" s="106"/>
      <c r="C25" s="106"/>
      <c r="D25" s="107"/>
      <c r="E25" s="62">
        <f>SUMPRODUCT($D$21:$D$23,E21:E23)</f>
        <v>0</v>
      </c>
      <c r="F25" s="62">
        <f t="shared" ref="F25:J25" si="5">SUMPRODUCT($D$21:$D$23,F21:F23)</f>
        <v>0</v>
      </c>
      <c r="G25" s="62">
        <f t="shared" si="5"/>
        <v>0</v>
      </c>
      <c r="H25" s="62">
        <f t="shared" si="5"/>
        <v>0</v>
      </c>
      <c r="I25" s="62">
        <f t="shared" si="5"/>
        <v>0</v>
      </c>
      <c r="J25" s="62">
        <f t="shared" si="5"/>
        <v>0</v>
      </c>
      <c r="K25" s="6" t="s">
        <v>5</v>
      </c>
      <c r="L25" s="63">
        <f>SUM(E25:J25)</f>
        <v>0</v>
      </c>
    </row>
    <row r="26" spans="1:13" s="12" customFormat="1" ht="7.8" x14ac:dyDescent="0.1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pans="1:13" x14ac:dyDescent="0.25">
      <c r="A27" s="112" t="s">
        <v>9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4"/>
    </row>
    <row r="28" spans="1:13" s="11" customFormat="1" ht="9.6" x14ac:dyDescent="0.2">
      <c r="A28" s="109" t="s">
        <v>10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1"/>
    </row>
    <row r="29" spans="1:13" x14ac:dyDescent="0.25">
      <c r="A29" s="98" t="s">
        <v>43</v>
      </c>
      <c r="B29" s="44" t="s">
        <v>16</v>
      </c>
      <c r="C29" s="20" t="s">
        <v>17</v>
      </c>
      <c r="D29" s="2" t="s">
        <v>52</v>
      </c>
      <c r="E29" s="1" t="s">
        <v>41</v>
      </c>
      <c r="F29" s="1" t="s">
        <v>41</v>
      </c>
      <c r="G29" s="1" t="s">
        <v>41</v>
      </c>
      <c r="H29" s="1" t="s">
        <v>41</v>
      </c>
      <c r="I29" s="1" t="s">
        <v>41</v>
      </c>
      <c r="J29" s="1" t="s">
        <v>41</v>
      </c>
      <c r="K29" s="45">
        <f>SUM(E29:J29)</f>
        <v>0</v>
      </c>
      <c r="L29" s="6" t="e">
        <f>D29*K29</f>
        <v>#VALUE!</v>
      </c>
    </row>
    <row r="30" spans="1:13" x14ac:dyDescent="0.25">
      <c r="A30" s="98" t="s">
        <v>21</v>
      </c>
      <c r="B30" s="44" t="s">
        <v>16</v>
      </c>
      <c r="C30" s="20" t="s">
        <v>17</v>
      </c>
      <c r="D30" s="2" t="s">
        <v>52</v>
      </c>
      <c r="E30" s="1" t="s">
        <v>41</v>
      </c>
      <c r="F30" s="1" t="s">
        <v>41</v>
      </c>
      <c r="G30" s="1" t="s">
        <v>41</v>
      </c>
      <c r="H30" s="1" t="s">
        <v>41</v>
      </c>
      <c r="I30" s="1" t="s">
        <v>41</v>
      </c>
      <c r="J30" s="1" t="s">
        <v>41</v>
      </c>
      <c r="K30" s="45">
        <f>SUM(E30:J30)</f>
        <v>0</v>
      </c>
      <c r="L30" s="6" t="e">
        <f t="shared" ref="L30:L31" si="6">D30*K30</f>
        <v>#VALUE!</v>
      </c>
    </row>
    <row r="31" spans="1:13" x14ac:dyDescent="0.25">
      <c r="A31" s="97"/>
      <c r="B31" s="44" t="s">
        <v>16</v>
      </c>
      <c r="C31" s="20" t="s">
        <v>17</v>
      </c>
      <c r="D31" s="2" t="s">
        <v>52</v>
      </c>
      <c r="E31" s="1" t="s">
        <v>41</v>
      </c>
      <c r="F31" s="1" t="s">
        <v>41</v>
      </c>
      <c r="G31" s="1" t="s">
        <v>41</v>
      </c>
      <c r="H31" s="1" t="s">
        <v>41</v>
      </c>
      <c r="I31" s="1" t="s">
        <v>41</v>
      </c>
      <c r="J31" s="1" t="s">
        <v>41</v>
      </c>
      <c r="K31" s="45">
        <f>SUM(E31:J31)</f>
        <v>0</v>
      </c>
      <c r="L31" s="6" t="e">
        <f t="shared" si="6"/>
        <v>#VALUE!</v>
      </c>
    </row>
    <row r="32" spans="1:13" x14ac:dyDescent="0.25">
      <c r="A32" s="97"/>
      <c r="B32" s="44" t="s">
        <v>16</v>
      </c>
      <c r="C32" s="20" t="s">
        <v>17</v>
      </c>
      <c r="D32" s="2" t="s">
        <v>52</v>
      </c>
      <c r="E32" s="1" t="s">
        <v>41</v>
      </c>
      <c r="F32" s="1" t="s">
        <v>41</v>
      </c>
      <c r="G32" s="1" t="s">
        <v>41</v>
      </c>
      <c r="H32" s="1" t="s">
        <v>41</v>
      </c>
      <c r="I32" s="1" t="s">
        <v>41</v>
      </c>
      <c r="J32" s="1" t="s">
        <v>41</v>
      </c>
      <c r="K32" s="45">
        <f>SUM(E32:J32)</f>
        <v>0</v>
      </c>
      <c r="L32" s="6" t="e">
        <f t="shared" ref="L32:L37" si="7">D32*K32</f>
        <v>#VALUE!</v>
      </c>
    </row>
    <row r="33" spans="1:13" x14ac:dyDescent="0.25">
      <c r="A33" s="97"/>
      <c r="B33" s="44" t="s">
        <v>16</v>
      </c>
      <c r="C33" s="20" t="s">
        <v>17</v>
      </c>
      <c r="D33" s="2" t="s">
        <v>52</v>
      </c>
      <c r="E33" s="1" t="s">
        <v>41</v>
      </c>
      <c r="F33" s="1" t="s">
        <v>41</v>
      </c>
      <c r="G33" s="1" t="s">
        <v>41</v>
      </c>
      <c r="H33" s="1" t="s">
        <v>41</v>
      </c>
      <c r="I33" s="1" t="s">
        <v>41</v>
      </c>
      <c r="J33" s="1" t="s">
        <v>41</v>
      </c>
      <c r="K33" s="45">
        <f>SUM(E33:J33)</f>
        <v>0</v>
      </c>
      <c r="L33" s="6" t="e">
        <f t="shared" si="7"/>
        <v>#VALUE!</v>
      </c>
    </row>
    <row r="34" spans="1:13" x14ac:dyDescent="0.25">
      <c r="A34" s="97"/>
      <c r="B34" s="44" t="s">
        <v>16</v>
      </c>
      <c r="C34" s="20" t="s">
        <v>17</v>
      </c>
      <c r="D34" s="2" t="s">
        <v>52</v>
      </c>
      <c r="E34" s="1" t="s">
        <v>41</v>
      </c>
      <c r="F34" s="1" t="s">
        <v>41</v>
      </c>
      <c r="G34" s="1" t="s">
        <v>41</v>
      </c>
      <c r="H34" s="1" t="s">
        <v>41</v>
      </c>
      <c r="I34" s="1" t="s">
        <v>41</v>
      </c>
      <c r="J34" s="1" t="s">
        <v>41</v>
      </c>
      <c r="K34" s="45">
        <f t="shared" ref="K34:K35" si="8">SUM(E34:J34)</f>
        <v>0</v>
      </c>
      <c r="L34" s="6" t="e">
        <f t="shared" si="7"/>
        <v>#VALUE!</v>
      </c>
    </row>
    <row r="35" spans="1:13" x14ac:dyDescent="0.25">
      <c r="A35" s="97"/>
      <c r="B35" s="44" t="s">
        <v>16</v>
      </c>
      <c r="C35" s="20" t="s">
        <v>17</v>
      </c>
      <c r="D35" s="2" t="s">
        <v>52</v>
      </c>
      <c r="E35" s="1" t="s">
        <v>41</v>
      </c>
      <c r="F35" s="1" t="s">
        <v>41</v>
      </c>
      <c r="G35" s="1" t="s">
        <v>41</v>
      </c>
      <c r="H35" s="1" t="s">
        <v>41</v>
      </c>
      <c r="I35" s="1" t="s">
        <v>41</v>
      </c>
      <c r="J35" s="1" t="s">
        <v>41</v>
      </c>
      <c r="K35" s="45">
        <f t="shared" si="8"/>
        <v>0</v>
      </c>
      <c r="L35" s="6" t="e">
        <f t="shared" si="7"/>
        <v>#VALUE!</v>
      </c>
    </row>
    <row r="36" spans="1:13" x14ac:dyDescent="0.25">
      <c r="A36" s="97"/>
      <c r="B36" s="44" t="s">
        <v>16</v>
      </c>
      <c r="C36" s="20" t="s">
        <v>17</v>
      </c>
      <c r="D36" s="2" t="s">
        <v>52</v>
      </c>
      <c r="E36" s="1" t="s">
        <v>41</v>
      </c>
      <c r="F36" s="1" t="s">
        <v>41</v>
      </c>
      <c r="G36" s="1" t="s">
        <v>41</v>
      </c>
      <c r="H36" s="1" t="s">
        <v>41</v>
      </c>
      <c r="I36" s="1" t="s">
        <v>41</v>
      </c>
      <c r="J36" s="1" t="s">
        <v>41</v>
      </c>
      <c r="K36" s="45">
        <f>SUM(E36:J36)</f>
        <v>0</v>
      </c>
      <c r="L36" s="6" t="e">
        <f t="shared" si="7"/>
        <v>#VALUE!</v>
      </c>
    </row>
    <row r="37" spans="1:13" x14ac:dyDescent="0.25">
      <c r="A37" s="97"/>
      <c r="B37" s="44" t="s">
        <v>16</v>
      </c>
      <c r="C37" s="20" t="s">
        <v>17</v>
      </c>
      <c r="D37" s="2" t="s">
        <v>52</v>
      </c>
      <c r="E37" s="1" t="s">
        <v>41</v>
      </c>
      <c r="F37" s="1" t="s">
        <v>41</v>
      </c>
      <c r="G37" s="1" t="s">
        <v>41</v>
      </c>
      <c r="H37" s="1" t="s">
        <v>41</v>
      </c>
      <c r="I37" s="1" t="s">
        <v>41</v>
      </c>
      <c r="J37" s="1" t="s">
        <v>41</v>
      </c>
      <c r="K37" s="45">
        <f>SUM(E37:J37)</f>
        <v>0</v>
      </c>
      <c r="L37" s="6" t="e">
        <f t="shared" si="7"/>
        <v>#VALUE!</v>
      </c>
    </row>
    <row r="38" spans="1:13" x14ac:dyDescent="0.25">
      <c r="A38" s="101" t="s">
        <v>8</v>
      </c>
      <c r="B38" s="101"/>
      <c r="C38" s="101"/>
      <c r="D38" s="101"/>
      <c r="E38" s="45">
        <f>SUM(E29:E37)</f>
        <v>0</v>
      </c>
      <c r="F38" s="45">
        <f>SUM(F29:F37)</f>
        <v>0</v>
      </c>
      <c r="G38" s="45">
        <f>SUM(G29:G37)</f>
        <v>0</v>
      </c>
      <c r="H38" s="45">
        <f t="shared" ref="H38:J38" si="9">SUM(H29:H37)</f>
        <v>0</v>
      </c>
      <c r="I38" s="45">
        <f>SUM(I29:I37)</f>
        <v>0</v>
      </c>
      <c r="J38" s="45">
        <f t="shared" si="9"/>
        <v>0</v>
      </c>
      <c r="K38" s="60">
        <f>SUM(K29:K37)</f>
        <v>0</v>
      </c>
      <c r="L38" s="61" t="s">
        <v>5</v>
      </c>
    </row>
    <row r="39" spans="1:13" x14ac:dyDescent="0.25">
      <c r="A39" s="101" t="s">
        <v>19</v>
      </c>
      <c r="B39" s="101"/>
      <c r="C39" s="101"/>
      <c r="D39" s="101"/>
      <c r="E39" s="62">
        <f>SUMPRODUCT($D$29:$D$37,E29:E37)</f>
        <v>0</v>
      </c>
      <c r="F39" s="62">
        <f>SUMPRODUCT($D$29:$D$37,F29:F37)</f>
        <v>0</v>
      </c>
      <c r="G39" s="62">
        <f>SUMPRODUCT($D$29:$D$37,G29:G37)</f>
        <v>0</v>
      </c>
      <c r="H39" s="62">
        <f t="shared" ref="H39" si="10">SUMPRODUCT($D$29:$D$37,H29:H37)</f>
        <v>0</v>
      </c>
      <c r="I39" s="62">
        <f>SUMPRODUCT($D$29:$D$37,I29:I37)</f>
        <v>0</v>
      </c>
      <c r="J39" s="62">
        <f>SUMPRODUCT($D$29:$D$37,J29:J37)</f>
        <v>0</v>
      </c>
      <c r="K39" s="6" t="s">
        <v>5</v>
      </c>
      <c r="L39" s="63">
        <f>SUM(E39:J39)</f>
        <v>0</v>
      </c>
      <c r="M39" s="7"/>
    </row>
    <row r="40" spans="1:13" s="12" customFormat="1" ht="7.8" x14ac:dyDescent="0.15">
      <c r="A40" s="13"/>
      <c r="B40" s="13"/>
      <c r="C40" s="13"/>
      <c r="D40" s="13"/>
      <c r="E40" s="57"/>
      <c r="F40" s="57"/>
      <c r="G40" s="58"/>
      <c r="H40" s="58"/>
      <c r="I40" s="58"/>
      <c r="J40" s="58"/>
      <c r="K40" s="59"/>
      <c r="L40" s="58"/>
      <c r="M40" s="15"/>
    </row>
    <row r="41" spans="1:13" x14ac:dyDescent="0.25">
      <c r="A41" s="108" t="s">
        <v>11</v>
      </c>
      <c r="B41" s="108"/>
      <c r="C41" s="108"/>
      <c r="D41" s="108"/>
      <c r="E41" s="64">
        <f t="shared" ref="E41:J41" si="11">E38+E24</f>
        <v>0</v>
      </c>
      <c r="F41" s="64">
        <f t="shared" si="11"/>
        <v>0</v>
      </c>
      <c r="G41" s="64">
        <f>G38+G24</f>
        <v>0</v>
      </c>
      <c r="H41" s="64">
        <f t="shared" si="11"/>
        <v>0</v>
      </c>
      <c r="I41" s="64">
        <f t="shared" si="11"/>
        <v>0</v>
      </c>
      <c r="J41" s="64">
        <f t="shared" si="11"/>
        <v>0</v>
      </c>
      <c r="K41" s="46">
        <f>SUM(E41:J41)</f>
        <v>0</v>
      </c>
      <c r="L41" s="65" t="s">
        <v>5</v>
      </c>
      <c r="M41" s="10" t="s">
        <v>40</v>
      </c>
    </row>
    <row r="42" spans="1:13" x14ac:dyDescent="0.25">
      <c r="A42" s="101" t="s">
        <v>20</v>
      </c>
      <c r="B42" s="101"/>
      <c r="C42" s="101"/>
      <c r="D42" s="101"/>
      <c r="E42" s="62">
        <f t="shared" ref="E42:J42" si="12">E25+E39</f>
        <v>0</v>
      </c>
      <c r="F42" s="62">
        <f t="shared" si="12"/>
        <v>0</v>
      </c>
      <c r="G42" s="62">
        <f t="shared" si="12"/>
        <v>0</v>
      </c>
      <c r="H42" s="62">
        <f t="shared" si="12"/>
        <v>0</v>
      </c>
      <c r="I42" s="62">
        <f t="shared" si="12"/>
        <v>0</v>
      </c>
      <c r="J42" s="62">
        <f t="shared" si="12"/>
        <v>0</v>
      </c>
      <c r="K42" s="6" t="s">
        <v>5</v>
      </c>
      <c r="L42" s="63">
        <f>SUM(E42:J42)</f>
        <v>0</v>
      </c>
      <c r="M42" s="7"/>
    </row>
    <row r="43" spans="1:13" s="12" customFormat="1" ht="7.8" x14ac:dyDescent="0.15">
      <c r="A43" s="16"/>
      <c r="B43" s="16"/>
      <c r="C43" s="16"/>
      <c r="D43" s="16"/>
      <c r="E43" s="16"/>
      <c r="F43" s="16"/>
      <c r="G43" s="14"/>
      <c r="H43" s="14"/>
      <c r="I43" s="14"/>
      <c r="J43" s="14"/>
      <c r="K43" s="14"/>
      <c r="L43" s="14"/>
      <c r="M43" s="15"/>
    </row>
    <row r="44" spans="1:13" x14ac:dyDescent="0.25">
      <c r="A44" s="102" t="s">
        <v>49</v>
      </c>
      <c r="B44" s="103"/>
      <c r="C44" s="104"/>
      <c r="D44" s="27">
        <f>IF(K11=0,0,K24/K11)</f>
        <v>0</v>
      </c>
      <c r="E44" s="47"/>
      <c r="F44" s="47"/>
      <c r="L44" s="8"/>
      <c r="M44" s="7"/>
    </row>
    <row r="45" spans="1:13" x14ac:dyDescent="0.25">
      <c r="A45" s="7"/>
      <c r="B45" s="7"/>
      <c r="C45" s="7"/>
      <c r="D45" s="7"/>
      <c r="E45" s="7"/>
      <c r="F45" s="7"/>
      <c r="G45" s="41" t="s">
        <v>48</v>
      </c>
      <c r="H45" s="40"/>
      <c r="I45" s="40"/>
      <c r="J45" s="40"/>
      <c r="K45" s="42"/>
      <c r="L45" s="96">
        <f>IF(K41=0,0,SUM(E42:G42)/SUM(E41:G41))</f>
        <v>0</v>
      </c>
      <c r="M45" s="43" t="s">
        <v>29</v>
      </c>
    </row>
    <row r="46" spans="1:13" x14ac:dyDescent="0.25">
      <c r="A46" s="7"/>
      <c r="B46" s="7"/>
      <c r="C46" s="7"/>
      <c r="D46" s="7"/>
      <c r="E46" s="7"/>
      <c r="F46" s="7"/>
      <c r="G46" s="41" t="s">
        <v>28</v>
      </c>
      <c r="H46" s="40"/>
      <c r="I46" s="40"/>
      <c r="J46" s="40"/>
      <c r="K46" s="42"/>
      <c r="L46" s="96">
        <f>IF(K41=0,0,SUM(H42:J42)/SUM(H41:J41))</f>
        <v>0</v>
      </c>
      <c r="M46" s="43" t="s">
        <v>30</v>
      </c>
    </row>
    <row r="47" spans="1:13" x14ac:dyDescent="0.25">
      <c r="A47" s="7"/>
      <c r="B47" s="7"/>
      <c r="C47" s="7"/>
      <c r="D47" s="7"/>
      <c r="E47" s="7"/>
      <c r="F47" s="7"/>
    </row>
    <row r="48" spans="1:13" x14ac:dyDescent="0.25">
      <c r="A48" s="7"/>
      <c r="B48" s="7"/>
      <c r="C48" s="7"/>
      <c r="D48" s="7"/>
      <c r="E48" s="7"/>
      <c r="F48" s="7"/>
    </row>
    <row r="56" spans="7:10" x14ac:dyDescent="0.25">
      <c r="G56" s="9"/>
      <c r="H56" s="9"/>
      <c r="I56" s="9"/>
      <c r="J56" s="9"/>
    </row>
    <row r="57" spans="7:10" x14ac:dyDescent="0.25">
      <c r="G57" s="9"/>
      <c r="H57" s="9"/>
      <c r="I57" s="9"/>
      <c r="J57" s="9"/>
    </row>
    <row r="58" spans="7:10" x14ac:dyDescent="0.25">
      <c r="G58" s="9"/>
      <c r="H58" s="9"/>
      <c r="I58" s="9"/>
      <c r="J58" s="9"/>
    </row>
    <row r="59" spans="7:10" x14ac:dyDescent="0.25">
      <c r="G59" s="9"/>
      <c r="H59" s="9"/>
      <c r="I59" s="9"/>
      <c r="J59" s="9"/>
    </row>
    <row r="60" spans="7:10" x14ac:dyDescent="0.25">
      <c r="G60" s="9"/>
      <c r="H60" s="9"/>
      <c r="I60" s="9"/>
      <c r="J60" s="9"/>
    </row>
    <row r="61" spans="7:10" x14ac:dyDescent="0.25">
      <c r="G61" s="9"/>
      <c r="H61" s="9"/>
      <c r="I61" s="9"/>
      <c r="J61" s="9"/>
    </row>
    <row r="62" spans="7:10" x14ac:dyDescent="0.25">
      <c r="G62" s="9"/>
      <c r="H62" s="9"/>
      <c r="I62" s="9"/>
      <c r="J62" s="9"/>
    </row>
    <row r="63" spans="7:10" x14ac:dyDescent="0.25">
      <c r="G63" s="9"/>
      <c r="H63" s="9"/>
      <c r="I63" s="9"/>
      <c r="J63" s="9"/>
    </row>
    <row r="64" spans="7:10" x14ac:dyDescent="0.25">
      <c r="G64" s="9"/>
      <c r="H64" s="9"/>
      <c r="I64" s="9"/>
      <c r="J64" s="9"/>
    </row>
    <row r="65" spans="7:10" x14ac:dyDescent="0.25">
      <c r="G65" s="9"/>
      <c r="H65" s="9"/>
      <c r="I65" s="9"/>
      <c r="J65" s="9"/>
    </row>
    <row r="66" spans="7:10" x14ac:dyDescent="0.25">
      <c r="G66" s="9"/>
      <c r="H66" s="9"/>
      <c r="I66" s="9"/>
      <c r="J66" s="9"/>
    </row>
  </sheetData>
  <sheetProtection algorithmName="SHA-512" hashValue="4XPDnp3vrMDHj4OTjOsjOwEPgG1tNq1y7KbZM87akHKQgif+2/0pLOc5fA1LuZjgawSrGfPgjwI+eWWCWNheIg==" saltValue="0FHUQuCgDggVZdpopuembA==" spinCount="100000" sheet="1" selectLockedCells="1"/>
  <protectedRanges>
    <protectedRange sqref="B21:J23 A29:J37" name="gelbe Zellen"/>
  </protectedRanges>
  <mergeCells count="18">
    <mergeCell ref="E19:J19"/>
    <mergeCell ref="E6:J6"/>
    <mergeCell ref="A11:D11"/>
    <mergeCell ref="A16:C16"/>
    <mergeCell ref="F16:G16"/>
    <mergeCell ref="F10:G10"/>
    <mergeCell ref="H10:J10"/>
    <mergeCell ref="H16:J16"/>
    <mergeCell ref="A8:A10"/>
    <mergeCell ref="A42:D42"/>
    <mergeCell ref="A44:C44"/>
    <mergeCell ref="A39:D39"/>
    <mergeCell ref="A38:D38"/>
    <mergeCell ref="A24:D24"/>
    <mergeCell ref="A25:D25"/>
    <mergeCell ref="A41:D41"/>
    <mergeCell ref="A28:L28"/>
    <mergeCell ref="A27:L27"/>
  </mergeCells>
  <phoneticPr fontId="19" type="noConversion"/>
  <conditionalFormatting sqref="E41:H41 J41:K41">
    <cfRule type="expression" dxfId="8" priority="18">
      <formula>$K$41=#REF!</formula>
    </cfRule>
    <cfRule type="expression" dxfId="7" priority="19">
      <formula>ISBLANK(E8)</formula>
    </cfRule>
  </conditionalFormatting>
  <conditionalFormatting sqref="E41">
    <cfRule type="cellIs" dxfId="6" priority="8" operator="equal">
      <formula>$E$11</formula>
    </cfRule>
  </conditionalFormatting>
  <conditionalFormatting sqref="F41">
    <cfRule type="cellIs" dxfId="5" priority="7" operator="equal">
      <formula>$F$11</formula>
    </cfRule>
  </conditionalFormatting>
  <conditionalFormatting sqref="G41">
    <cfRule type="cellIs" dxfId="4" priority="6" operator="equal">
      <formula>$G$11</formula>
    </cfRule>
  </conditionalFormatting>
  <conditionalFormatting sqref="H41">
    <cfRule type="cellIs" dxfId="3" priority="5" operator="equal">
      <formula>$H$11</formula>
    </cfRule>
  </conditionalFormatting>
  <conditionalFormatting sqref="I41">
    <cfRule type="cellIs" dxfId="2" priority="3" operator="equal">
      <formula>$I$11</formula>
    </cfRule>
  </conditionalFormatting>
  <conditionalFormatting sqref="J41">
    <cfRule type="cellIs" dxfId="1" priority="2" operator="equal">
      <formula>$J$11</formula>
    </cfRule>
  </conditionalFormatting>
  <conditionalFormatting sqref="K41">
    <cfRule type="cellIs" dxfId="0" priority="1" operator="equal">
      <formula>$K$11</formula>
    </cfRule>
  </conditionalFormatting>
  <pageMargins left="0.70866141732283472" right="0.59055118110236227" top="1.2598425196850394" bottom="0.47244094488188981" header="0.31496062992125984" footer="0.31496062992125984"/>
  <pageSetup paperSize="9" scale="73" orientation="landscape" r:id="rId1"/>
  <headerFooter>
    <oddHeader xml:space="preserve">&amp;R&amp;10Formular E: Honorarangebot
</oddHeader>
    <oddFooter>&amp;L&amp;8&amp;F&amp;R&amp;8&amp;P/&amp;N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8EC65FECEF8246B9C2B3338873F6F4" ma:contentTypeVersion="9" ma:contentTypeDescription="Ein neues Dokument erstellen." ma:contentTypeScope="" ma:versionID="17979aff6b665c028cfb5a695231b770">
  <xsd:schema xmlns:xsd="http://www.w3.org/2001/XMLSchema" xmlns:xs="http://www.w3.org/2001/XMLSchema" xmlns:p="http://schemas.microsoft.com/office/2006/metadata/properties" xmlns:ns2="205c529d-5d6f-4fbf-bc36-db6aa88d2e0c" xmlns:ns3="7f071305-1d4e-4296-97aa-d0299a65a001" targetNamespace="http://schemas.microsoft.com/office/2006/metadata/properties" ma:root="true" ma:fieldsID="00d3bacd4f1cf77c8aa68b519107f1b4" ns2:_="" ns3:_="">
    <xsd:import namespace="205c529d-5d6f-4fbf-bc36-db6aa88d2e0c"/>
    <xsd:import namespace="7f071305-1d4e-4296-97aa-d0299a65a0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5c529d-5d6f-4fbf-bc36-db6aa88d2e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71305-1d4e-4296-97aa-d0299a65a0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F8FC74-A95B-4859-BB3E-EA373B25E0F2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7f071305-1d4e-4296-97aa-d0299a65a001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205c529d-5d6f-4fbf-bc36-db6aa88d2e0c"/>
  </ds:schemaRefs>
</ds:datastoreItem>
</file>

<file path=customXml/itemProps2.xml><?xml version="1.0" encoding="utf-8"?>
<ds:datastoreItem xmlns:ds="http://schemas.openxmlformats.org/officeDocument/2006/customXml" ds:itemID="{2539913F-B35D-4BD5-9CD5-60FEBD933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5c529d-5d6f-4fbf-bc36-db6aa88d2e0c"/>
    <ds:schemaRef ds:uri="7f071305-1d4e-4296-97aa-d0299a65a0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C569AC-BA1B-4A48-8792-B611DD3FDE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Honorarberechnung _ ZMT</vt:lpstr>
      <vt:lpstr>'Honorarberechnung _ ZMT'!Druckbereich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Bill Merlin</cp:lastModifiedBy>
  <cp:lastPrinted>2016-01-20T12:25:07Z</cp:lastPrinted>
  <dcterms:created xsi:type="dcterms:W3CDTF">2009-11-10T15:30:15Z</dcterms:created>
  <dcterms:modified xsi:type="dcterms:W3CDTF">2021-12-10T14:15:45Z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0x010100558EC65FECEF8246B9C2B3338873F6F4</vt:lpwstr>
  </property>
</Properties>
</file>